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Luna Burić\__NABAVKE\102. BKI_RPA licence\1. Objava\"/>
    </mc:Choice>
  </mc:AlternateContent>
  <xr:revisionPtr revIDLastSave="0" documentId="13_ncr:1_{C8D7FC80-84DC-4882-85B5-7AA09665BB4A}" xr6:coauthVersionLast="36" xr6:coauthVersionMax="36" xr10:uidLastSave="{00000000-0000-0000-0000-000000000000}"/>
  <bookViews>
    <workbookView xWindow="-30" yWindow="255" windowWidth="16275" windowHeight="9090" xr2:uid="{00000000-000D-0000-FFFF-FFFF00000000}"/>
  </bookViews>
  <sheets>
    <sheet name="Образац понуде" sheetId="1" r:id="rId1"/>
  </sheets>
  <definedNames>
    <definedName name="list">'Образац понуде'!$A$46:$A$47</definedName>
    <definedName name="lista">#REF!</definedName>
    <definedName name="_xlnm.Print_Area" localSheetId="0">'Образац понуде'!$A$1:$F$44</definedName>
  </definedNames>
  <calcPr calcId="191029"/>
</workbook>
</file>

<file path=xl/calcChain.xml><?xml version="1.0" encoding="utf-8"?>
<calcChain xmlns="http://schemas.openxmlformats.org/spreadsheetml/2006/main">
  <c r="F10" i="1" l="1"/>
  <c r="F13" i="1"/>
  <c r="F9" i="1"/>
  <c r="F11" i="1"/>
  <c r="F12" i="1"/>
  <c r="F14" i="1"/>
  <c r="F8" i="1"/>
  <c r="E15" i="1" s="1"/>
  <c r="E16" i="1" s="1"/>
</calcChain>
</file>

<file path=xl/sharedStrings.xml><?xml version="1.0" encoding="utf-8"?>
<sst xmlns="http://schemas.openxmlformats.org/spreadsheetml/2006/main" count="71" uniqueCount="43">
  <si>
    <t>НАЗИВ И СЕДИШТЕ ПОНУЂАЧА</t>
  </si>
  <si>
    <t>ПОПУЊАВА ДОБАВЉАЧ</t>
  </si>
  <si>
    <t>Број понуде</t>
  </si>
  <si>
    <t>Датум понуде</t>
  </si>
  <si>
    <t>Назив - опис</t>
  </si>
  <si>
    <t>Подизвођачи: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</si>
  <si>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</si>
  <si>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</si>
  <si>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</si>
  <si>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</si>
  <si>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</si>
  <si>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</si>
  <si>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</si>
  <si>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</si>
  <si>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</si>
  <si>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</si>
  <si>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</si>
  <si>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</si>
  <si>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НЕ
*образложити→</t>
  </si>
  <si>
    <t>изабрати од понуђеног</t>
  </si>
  <si>
    <t>АДРЕСА ЕЛЕКТРОНСКЕ ПОШТЕ (e-mail)</t>
  </si>
  <si>
    <t>Редни број</t>
  </si>
  <si>
    <t>РОК ВАЖНОСТИ ПОНУДЕ
(Минимум 120 календарских дана од крајњег рока за доставу понуда)</t>
  </si>
  <si>
    <t>Начин плаћања (минимално 60 дана од испоставе фактуре, на основу обострано потписаних записника о извршеној услузи)</t>
  </si>
  <si>
    <t>Овим путем потврђујемо да смо сагласни да реализацију услуге започнемо од датума пријема Писма о намерама:</t>
  </si>
  <si>
    <t>Јединична цена без ПДВ-а (РСД)</t>
  </si>
  <si>
    <t>Укупно цена без ПДВ-а (РСД)</t>
  </si>
  <si>
    <t xml:space="preserve">УКУПНА ЦЕНА без ПДВ-а (РСД): </t>
  </si>
  <si>
    <t xml:space="preserve">УКУПНА ЦЕНА са ПДВ-ом (РСД): </t>
  </si>
  <si>
    <t>SA-07.02.09-013, верзија 7.0</t>
  </si>
  <si>
    <t>Јединица мере</t>
  </si>
  <si>
    <t>лиценца</t>
  </si>
  <si>
    <t>Рок реализације услуге (у календарским данима - захтевани рок је 365 дана):</t>
  </si>
  <si>
    <t>Primo RPA licence</t>
  </si>
  <si>
    <t>Количина</t>
  </si>
  <si>
    <t>PRIMO RPA Orchestrator</t>
  </si>
  <si>
    <t>PRIMO RPA Orchestrator Non Production</t>
  </si>
  <si>
    <t>PRIMO RPA Studio</t>
  </si>
  <si>
    <t>Primo RPA Robot Enterprise (=unattended)</t>
  </si>
  <si>
    <t>PRIMO RPA Robot Non Production (=unattended)</t>
  </si>
  <si>
    <t>PRIMO RPA Attended Robot for Production environment</t>
  </si>
  <si>
    <t>PRIMO RPA Attended Robot for non-production environment</t>
  </si>
  <si>
    <t>Рок за почетак реализације услуге: 18.7.2026.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</si>
</sst>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u/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01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4" fillId="3" borderId="0" xfId="0" applyFont="1" applyFill="1" applyAlignment="1" applyProtection="1">
      <protection locked="0"/>
    </xf>
    <xf numFmtId="14" fontId="4" fillId="3" borderId="0" xfId="0" applyNumberFormat="1" applyFont="1" applyFill="1" applyAlignment="1" applyProtection="1">
      <alignment vertical="center"/>
      <protection locked="0"/>
    </xf>
    <xf numFmtId="0" fontId="4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center" wrapText="1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49" fontId="8" fillId="3" borderId="10" xfId="0" applyNumberFormat="1" applyFont="1" applyFill="1" applyBorder="1" applyAlignment="1" applyProtection="1">
      <alignment horizontal="center" vertical="center"/>
      <protection locked="0"/>
    </xf>
    <xf numFmtId="49" fontId="8" fillId="3" borderId="25" xfId="0" applyNumberFormat="1" applyFont="1" applyFill="1" applyBorder="1" applyAlignment="1" applyProtection="1">
      <alignment horizontal="center" vertical="center"/>
      <protection locked="0"/>
    </xf>
    <xf numFmtId="49" fontId="8" fillId="3" borderId="6" xfId="0" applyNumberFormat="1" applyFont="1" applyFill="1" applyBorder="1" applyAlignment="1" applyProtection="1">
      <alignment horizontal="center" vertical="center"/>
      <protection locked="0"/>
    </xf>
    <xf numFmtId="49" fontId="8" fillId="3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2" fontId="12" fillId="2" borderId="0" xfId="0" applyNumberFormat="1" applyFont="1" applyFill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5" xfId="0" applyNumberFormat="1" applyFont="1" applyFill="1" applyBorder="1" applyAlignment="1" applyProtection="1">
      <alignment horizontal="center" vertical="center"/>
      <protection locked="0"/>
    </xf>
    <xf numFmtId="49" fontId="8" fillId="3" borderId="16" xfId="0" applyNumberFormat="1" applyFont="1" applyFill="1" applyBorder="1" applyAlignment="1" applyProtection="1">
      <alignment horizontal="center" vertical="center"/>
      <protection locked="0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4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49" fontId="8" fillId="3" borderId="34" xfId="0" applyNumberFormat="1" applyFont="1" applyFill="1" applyBorder="1" applyAlignment="1" applyProtection="1">
      <alignment horizontal="center" vertical="center"/>
      <protection locked="0"/>
    </xf>
    <xf numFmtId="0" fontId="4" fillId="2" borderId="22" xfId="0" applyFont="1" applyFill="1" applyBorder="1" applyAlignment="1" applyProtection="1">
      <alignment horizontal="left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18" xfId="0" applyFont="1" applyFill="1" applyBorder="1" applyAlignment="1" applyProtection="1">
      <alignment horizontal="left" vertical="center" wrapText="1"/>
    </xf>
    <xf numFmtId="0" fontId="4" fillId="2" borderId="22" xfId="0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center" vertical="center" wrapText="1"/>
    </xf>
    <xf numFmtId="0" fontId="3" fillId="2" borderId="32" xfId="0" applyFont="1" applyFill="1" applyBorder="1" applyAlignment="1" applyProtection="1">
      <alignment horizontal="left" vertical="center" wrapText="1"/>
    </xf>
    <xf numFmtId="0" fontId="3" fillId="2" borderId="33" xfId="0" applyFont="1" applyFill="1" applyBorder="1" applyAlignment="1" applyProtection="1">
      <alignment horizontal="left" vertical="center" wrapText="1"/>
    </xf>
    <xf numFmtId="0" fontId="4" fillId="2" borderId="28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21" xfId="0" applyFont="1" applyFill="1" applyBorder="1" applyAlignment="1" applyProtection="1">
      <alignment horizontal="center" vertical="center"/>
    </xf>
    <xf numFmtId="0" fontId="4" fillId="2" borderId="27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3" fillId="2" borderId="24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2" borderId="19" xfId="0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6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</xf>
    <xf numFmtId="0" fontId="1" fillId="2" borderId="35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15</xdr:row>
      <xdr:rowOff>247892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15</xdr:row>
      <xdr:rowOff>247892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15</xdr:row>
      <xdr:rowOff>247892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15</xdr:row>
      <xdr:rowOff>247892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14</xdr:row>
      <xdr:rowOff>0</xdr:rowOff>
    </xdr:from>
    <xdr:to>
      <xdr:col>1</xdr:col>
      <xdr:colOff>1689681</xdr:colOff>
      <xdr:row>15</xdr:row>
      <xdr:rowOff>247892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15</xdr:row>
      <xdr:rowOff>247892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14</xdr:row>
      <xdr:rowOff>0</xdr:rowOff>
    </xdr:from>
    <xdr:to>
      <xdr:col>1</xdr:col>
      <xdr:colOff>1537281</xdr:colOff>
      <xdr:row>14</xdr:row>
      <xdr:rowOff>245510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14</xdr:row>
      <xdr:rowOff>0</xdr:rowOff>
    </xdr:from>
    <xdr:to>
      <xdr:col>1</xdr:col>
      <xdr:colOff>1442031</xdr:colOff>
      <xdr:row>14</xdr:row>
      <xdr:rowOff>245510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14</xdr:row>
      <xdr:rowOff>0</xdr:rowOff>
    </xdr:from>
    <xdr:to>
      <xdr:col>1</xdr:col>
      <xdr:colOff>1451556</xdr:colOff>
      <xdr:row>14</xdr:row>
      <xdr:rowOff>245510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15</xdr:row>
      <xdr:rowOff>314566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14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14</xdr:row>
      <xdr:rowOff>0</xdr:rowOff>
    </xdr:from>
    <xdr:to>
      <xdr:col>1</xdr:col>
      <xdr:colOff>1346781</xdr:colOff>
      <xdr:row>15</xdr:row>
      <xdr:rowOff>314566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14</xdr:row>
      <xdr:rowOff>0</xdr:rowOff>
    </xdr:from>
    <xdr:to>
      <xdr:col>1</xdr:col>
      <xdr:colOff>1346781</xdr:colOff>
      <xdr:row>15</xdr:row>
      <xdr:rowOff>314566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14</xdr:row>
      <xdr:rowOff>0</xdr:rowOff>
    </xdr:from>
    <xdr:to>
      <xdr:col>1</xdr:col>
      <xdr:colOff>1346781</xdr:colOff>
      <xdr:row>15</xdr:row>
      <xdr:rowOff>314566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14</xdr:row>
      <xdr:rowOff>0</xdr:rowOff>
    </xdr:from>
    <xdr:to>
      <xdr:col>1</xdr:col>
      <xdr:colOff>1346781</xdr:colOff>
      <xdr:row>15</xdr:row>
      <xdr:rowOff>314566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14</xdr:row>
      <xdr:rowOff>0</xdr:rowOff>
    </xdr:from>
    <xdr:to>
      <xdr:col>1</xdr:col>
      <xdr:colOff>1442031</xdr:colOff>
      <xdr:row>15</xdr:row>
      <xdr:rowOff>314566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14</xdr:row>
      <xdr:rowOff>0</xdr:rowOff>
    </xdr:from>
    <xdr:to>
      <xdr:col>1</xdr:col>
      <xdr:colOff>1384881</xdr:colOff>
      <xdr:row>15</xdr:row>
      <xdr:rowOff>314566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14</xdr:row>
      <xdr:rowOff>0</xdr:rowOff>
    </xdr:from>
    <xdr:to>
      <xdr:col>1</xdr:col>
      <xdr:colOff>1413456</xdr:colOff>
      <xdr:row>15</xdr:row>
      <xdr:rowOff>314566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14</xdr:row>
      <xdr:rowOff>0</xdr:rowOff>
    </xdr:from>
    <xdr:to>
      <xdr:col>1</xdr:col>
      <xdr:colOff>1403931</xdr:colOff>
      <xdr:row>15</xdr:row>
      <xdr:rowOff>314566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14</xdr:row>
      <xdr:rowOff>0</xdr:rowOff>
    </xdr:from>
    <xdr:to>
      <xdr:col>1</xdr:col>
      <xdr:colOff>1384881</xdr:colOff>
      <xdr:row>15</xdr:row>
      <xdr:rowOff>314566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14</xdr:row>
      <xdr:rowOff>0</xdr:rowOff>
    </xdr:from>
    <xdr:to>
      <xdr:col>1</xdr:col>
      <xdr:colOff>1403931</xdr:colOff>
      <xdr:row>15</xdr:row>
      <xdr:rowOff>314566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14</xdr:row>
      <xdr:rowOff>0</xdr:rowOff>
    </xdr:from>
    <xdr:to>
      <xdr:col>1</xdr:col>
      <xdr:colOff>1346781</xdr:colOff>
      <xdr:row>15</xdr:row>
      <xdr:rowOff>314566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14</xdr:row>
      <xdr:rowOff>0</xdr:rowOff>
    </xdr:from>
    <xdr:to>
      <xdr:col>1</xdr:col>
      <xdr:colOff>1346781</xdr:colOff>
      <xdr:row>15</xdr:row>
      <xdr:rowOff>314566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14</xdr:row>
      <xdr:rowOff>0</xdr:rowOff>
    </xdr:from>
    <xdr:to>
      <xdr:col>1</xdr:col>
      <xdr:colOff>1470606</xdr:colOff>
      <xdr:row>15</xdr:row>
      <xdr:rowOff>314566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14</xdr:row>
      <xdr:rowOff>0</xdr:rowOff>
    </xdr:from>
    <xdr:to>
      <xdr:col>1</xdr:col>
      <xdr:colOff>1470606</xdr:colOff>
      <xdr:row>15</xdr:row>
      <xdr:rowOff>314566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14</xdr:row>
      <xdr:rowOff>0</xdr:rowOff>
    </xdr:from>
    <xdr:to>
      <xdr:col>1</xdr:col>
      <xdr:colOff>1470606</xdr:colOff>
      <xdr:row>15</xdr:row>
      <xdr:rowOff>314566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14</xdr:row>
      <xdr:rowOff>0</xdr:rowOff>
    </xdr:from>
    <xdr:to>
      <xdr:col>1</xdr:col>
      <xdr:colOff>1470606</xdr:colOff>
      <xdr:row>15</xdr:row>
      <xdr:rowOff>314566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14</xdr:row>
      <xdr:rowOff>0</xdr:rowOff>
    </xdr:from>
    <xdr:to>
      <xdr:col>1</xdr:col>
      <xdr:colOff>1546806</xdr:colOff>
      <xdr:row>15</xdr:row>
      <xdr:rowOff>314566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14</xdr:row>
      <xdr:rowOff>0</xdr:rowOff>
    </xdr:from>
    <xdr:to>
      <xdr:col>1</xdr:col>
      <xdr:colOff>1346781</xdr:colOff>
      <xdr:row>15</xdr:row>
      <xdr:rowOff>314566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14</xdr:row>
      <xdr:rowOff>0</xdr:rowOff>
    </xdr:from>
    <xdr:to>
      <xdr:col>1</xdr:col>
      <xdr:colOff>1346781</xdr:colOff>
      <xdr:row>15</xdr:row>
      <xdr:rowOff>314566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14</xdr:row>
      <xdr:rowOff>0</xdr:rowOff>
    </xdr:from>
    <xdr:to>
      <xdr:col>1</xdr:col>
      <xdr:colOff>1346781</xdr:colOff>
      <xdr:row>15</xdr:row>
      <xdr:rowOff>314566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14</xdr:row>
      <xdr:rowOff>0</xdr:rowOff>
    </xdr:from>
    <xdr:to>
      <xdr:col>1</xdr:col>
      <xdr:colOff>1346781</xdr:colOff>
      <xdr:row>15</xdr:row>
      <xdr:rowOff>314566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14</xdr:row>
      <xdr:rowOff>0</xdr:rowOff>
    </xdr:from>
    <xdr:to>
      <xdr:col>1</xdr:col>
      <xdr:colOff>1442031</xdr:colOff>
      <xdr:row>15</xdr:row>
      <xdr:rowOff>314566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14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14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14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14</xdr:row>
      <xdr:rowOff>274085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14</xdr:row>
      <xdr:rowOff>274085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14</xdr:row>
      <xdr:rowOff>274085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14</xdr:row>
      <xdr:rowOff>274085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14</xdr:row>
      <xdr:rowOff>0</xdr:rowOff>
    </xdr:from>
    <xdr:to>
      <xdr:col>1</xdr:col>
      <xdr:colOff>1689681</xdr:colOff>
      <xdr:row>14</xdr:row>
      <xdr:rowOff>274085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1623006</xdr:colOff>
      <xdr:row>14</xdr:row>
      <xdr:rowOff>274085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14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14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14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14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331235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331235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331235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331235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17</xdr:row>
      <xdr:rowOff>0</xdr:rowOff>
    </xdr:from>
    <xdr:to>
      <xdr:col>1</xdr:col>
      <xdr:colOff>1689681</xdr:colOff>
      <xdr:row>18</xdr:row>
      <xdr:rowOff>331235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331235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17</xdr:row>
      <xdr:rowOff>0</xdr:rowOff>
    </xdr:from>
    <xdr:to>
      <xdr:col>1</xdr:col>
      <xdr:colOff>1537281</xdr:colOff>
      <xdr:row>17</xdr:row>
      <xdr:rowOff>245510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17</xdr:row>
      <xdr:rowOff>0</xdr:rowOff>
    </xdr:from>
    <xdr:to>
      <xdr:col>1</xdr:col>
      <xdr:colOff>1442031</xdr:colOff>
      <xdr:row>17</xdr:row>
      <xdr:rowOff>245510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17</xdr:row>
      <xdr:rowOff>0</xdr:rowOff>
    </xdr:from>
    <xdr:to>
      <xdr:col>1</xdr:col>
      <xdr:colOff>1451556</xdr:colOff>
      <xdr:row>17</xdr:row>
      <xdr:rowOff>245510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19</xdr:row>
      <xdr:rowOff>28816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17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17</xdr:row>
      <xdr:rowOff>0</xdr:rowOff>
    </xdr:from>
    <xdr:to>
      <xdr:col>1</xdr:col>
      <xdr:colOff>1442031</xdr:colOff>
      <xdr:row>19</xdr:row>
      <xdr:rowOff>28816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17</xdr:row>
      <xdr:rowOff>0</xdr:rowOff>
    </xdr:from>
    <xdr:to>
      <xdr:col>1</xdr:col>
      <xdr:colOff>1384881</xdr:colOff>
      <xdr:row>19</xdr:row>
      <xdr:rowOff>28816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17</xdr:row>
      <xdr:rowOff>0</xdr:rowOff>
    </xdr:from>
    <xdr:to>
      <xdr:col>1</xdr:col>
      <xdr:colOff>1413456</xdr:colOff>
      <xdr:row>19</xdr:row>
      <xdr:rowOff>28816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1</xdr:col>
      <xdr:colOff>1403931</xdr:colOff>
      <xdr:row>19</xdr:row>
      <xdr:rowOff>28816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17</xdr:row>
      <xdr:rowOff>0</xdr:rowOff>
    </xdr:from>
    <xdr:to>
      <xdr:col>1</xdr:col>
      <xdr:colOff>1384881</xdr:colOff>
      <xdr:row>19</xdr:row>
      <xdr:rowOff>28816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1</xdr:col>
      <xdr:colOff>1403931</xdr:colOff>
      <xdr:row>19</xdr:row>
      <xdr:rowOff>28816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19</xdr:row>
      <xdr:rowOff>28816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19</xdr:row>
      <xdr:rowOff>28816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19</xdr:row>
      <xdr:rowOff>28816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19</xdr:row>
      <xdr:rowOff>28816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17</xdr:row>
      <xdr:rowOff>0</xdr:rowOff>
    </xdr:from>
    <xdr:to>
      <xdr:col>1</xdr:col>
      <xdr:colOff>1546806</xdr:colOff>
      <xdr:row>19</xdr:row>
      <xdr:rowOff>28816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17</xdr:row>
      <xdr:rowOff>0</xdr:rowOff>
    </xdr:from>
    <xdr:to>
      <xdr:col>1</xdr:col>
      <xdr:colOff>1442031</xdr:colOff>
      <xdr:row>19</xdr:row>
      <xdr:rowOff>28816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17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17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17</xdr:row>
      <xdr:rowOff>0</xdr:rowOff>
    </xdr:from>
    <xdr:to>
      <xdr:col>1</xdr:col>
      <xdr:colOff>1689681</xdr:colOff>
      <xdr:row>17</xdr:row>
      <xdr:rowOff>274085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17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17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331235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331235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331235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331235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17</xdr:row>
      <xdr:rowOff>0</xdr:rowOff>
    </xdr:from>
    <xdr:to>
      <xdr:col>1</xdr:col>
      <xdr:colOff>1689681</xdr:colOff>
      <xdr:row>18</xdr:row>
      <xdr:rowOff>331235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18</xdr:row>
      <xdr:rowOff>331235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17</xdr:row>
      <xdr:rowOff>0</xdr:rowOff>
    </xdr:from>
    <xdr:to>
      <xdr:col>1</xdr:col>
      <xdr:colOff>1537281</xdr:colOff>
      <xdr:row>17</xdr:row>
      <xdr:rowOff>245510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17</xdr:row>
      <xdr:rowOff>0</xdr:rowOff>
    </xdr:from>
    <xdr:to>
      <xdr:col>1</xdr:col>
      <xdr:colOff>1442031</xdr:colOff>
      <xdr:row>17</xdr:row>
      <xdr:rowOff>245510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17</xdr:row>
      <xdr:rowOff>0</xdr:rowOff>
    </xdr:from>
    <xdr:to>
      <xdr:col>1</xdr:col>
      <xdr:colOff>1451556</xdr:colOff>
      <xdr:row>17</xdr:row>
      <xdr:rowOff>245510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19</xdr:row>
      <xdr:rowOff>28816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17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17</xdr:row>
      <xdr:rowOff>0</xdr:rowOff>
    </xdr:from>
    <xdr:to>
      <xdr:col>1</xdr:col>
      <xdr:colOff>1442031</xdr:colOff>
      <xdr:row>19</xdr:row>
      <xdr:rowOff>28816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17</xdr:row>
      <xdr:rowOff>0</xdr:rowOff>
    </xdr:from>
    <xdr:to>
      <xdr:col>1</xdr:col>
      <xdr:colOff>1384881</xdr:colOff>
      <xdr:row>19</xdr:row>
      <xdr:rowOff>28816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17</xdr:row>
      <xdr:rowOff>0</xdr:rowOff>
    </xdr:from>
    <xdr:to>
      <xdr:col>1</xdr:col>
      <xdr:colOff>1413456</xdr:colOff>
      <xdr:row>19</xdr:row>
      <xdr:rowOff>28816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1</xdr:col>
      <xdr:colOff>1403931</xdr:colOff>
      <xdr:row>19</xdr:row>
      <xdr:rowOff>28816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17</xdr:row>
      <xdr:rowOff>0</xdr:rowOff>
    </xdr:from>
    <xdr:to>
      <xdr:col>1</xdr:col>
      <xdr:colOff>1384881</xdr:colOff>
      <xdr:row>19</xdr:row>
      <xdr:rowOff>28816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1</xdr:col>
      <xdr:colOff>1403931</xdr:colOff>
      <xdr:row>19</xdr:row>
      <xdr:rowOff>28816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19</xdr:row>
      <xdr:rowOff>28816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19</xdr:row>
      <xdr:rowOff>28816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19</xdr:row>
      <xdr:rowOff>28816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17</xdr:row>
      <xdr:rowOff>0</xdr:rowOff>
    </xdr:from>
    <xdr:to>
      <xdr:col>1</xdr:col>
      <xdr:colOff>1470606</xdr:colOff>
      <xdr:row>19</xdr:row>
      <xdr:rowOff>28816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17</xdr:row>
      <xdr:rowOff>0</xdr:rowOff>
    </xdr:from>
    <xdr:to>
      <xdr:col>1</xdr:col>
      <xdr:colOff>1546806</xdr:colOff>
      <xdr:row>19</xdr:row>
      <xdr:rowOff>28816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17</xdr:row>
      <xdr:rowOff>0</xdr:rowOff>
    </xdr:from>
    <xdr:to>
      <xdr:col>1</xdr:col>
      <xdr:colOff>1346781</xdr:colOff>
      <xdr:row>19</xdr:row>
      <xdr:rowOff>28816</xdr:rowOff>
    </xdr:to>
    <xdr:sp macro="" textlink="">
      <xdr:nvSpPr>
        <xdr:cNvPr id="174" name="TextBox 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17</xdr:row>
      <xdr:rowOff>0</xdr:rowOff>
    </xdr:from>
    <xdr:to>
      <xdr:col>1</xdr:col>
      <xdr:colOff>1442031</xdr:colOff>
      <xdr:row>19</xdr:row>
      <xdr:rowOff>28816</xdr:rowOff>
    </xdr:to>
    <xdr:sp macro="" textlink="">
      <xdr:nvSpPr>
        <xdr:cNvPr id="175" name="TextBox 7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17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17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17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17</xdr:row>
      <xdr:rowOff>0</xdr:rowOff>
    </xdr:from>
    <xdr:to>
      <xdr:col>1</xdr:col>
      <xdr:colOff>1689681</xdr:colOff>
      <xdr:row>17</xdr:row>
      <xdr:rowOff>274085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17</xdr:row>
      <xdr:rowOff>0</xdr:rowOff>
    </xdr:from>
    <xdr:to>
      <xdr:col>1</xdr:col>
      <xdr:colOff>1623006</xdr:colOff>
      <xdr:row>17</xdr:row>
      <xdr:rowOff>274085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17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17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17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17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241300</xdr:colOff>
      <xdr:row>1</xdr:row>
      <xdr:rowOff>101600</xdr:rowOff>
    </xdr:from>
    <xdr:to>
      <xdr:col>1</xdr:col>
      <xdr:colOff>1360714</xdr:colOff>
      <xdr:row>2</xdr:row>
      <xdr:rowOff>533400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9334D0D1-5974-4A63-BACB-5B758D8089E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00" y="292100"/>
          <a:ext cx="1678214" cy="622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76"/>
  <sheetViews>
    <sheetView tabSelected="1" view="pageLayout" zoomScale="75" zoomScaleNormal="100" zoomScaleSheetLayoutView="80" zoomScalePageLayoutView="75" workbookViewId="0">
      <selection activeCell="E20" sqref="E20:F20"/>
    </sheetView>
  </sheetViews>
  <sheetFormatPr defaultColWidth="9.140625" defaultRowHeight="15"/>
  <cols>
    <col min="1" max="1" width="7.7109375" style="1" customWidth="1"/>
    <col min="2" max="2" width="71.85546875" style="1" customWidth="1"/>
    <col min="3" max="4" width="12.85546875" style="1" customWidth="1"/>
    <col min="5" max="5" width="27.5703125" style="1" customWidth="1"/>
    <col min="6" max="6" width="34.28515625" style="1" customWidth="1"/>
    <col min="7" max="16384" width="9.140625" style="1"/>
  </cols>
  <sheetData>
    <row r="1" spans="1:6">
      <c r="A1" s="40" t="s">
        <v>17</v>
      </c>
      <c r="B1" s="40"/>
      <c r="C1" s="40"/>
      <c r="D1" s="40"/>
      <c r="E1" s="40"/>
      <c r="F1" s="40"/>
    </row>
    <row r="2" spans="1:6">
      <c r="A2" s="40"/>
      <c r="B2" s="40"/>
      <c r="C2" s="40"/>
      <c r="D2" s="40"/>
      <c r="E2" s="40"/>
      <c r="F2" s="40"/>
    </row>
    <row r="3" spans="1:6" ht="61.5" customHeight="1" thickBot="1">
      <c r="A3" s="51" t="s">
        <v>33</v>
      </c>
      <c r="B3" s="51"/>
      <c r="C3" s="51"/>
      <c r="D3" s="51"/>
      <c r="E3" s="51"/>
      <c r="F3" s="51"/>
    </row>
    <row r="4" spans="1:6" ht="27" customHeight="1">
      <c r="A4" s="73" t="s">
        <v>0</v>
      </c>
      <c r="B4" s="74"/>
      <c r="C4" s="74"/>
      <c r="D4" s="75"/>
      <c r="E4" s="60" t="s">
        <v>1</v>
      </c>
      <c r="F4" s="61"/>
    </row>
    <row r="5" spans="1:6" ht="27" customHeight="1">
      <c r="A5" s="76" t="s">
        <v>2</v>
      </c>
      <c r="B5" s="77"/>
      <c r="C5" s="77"/>
      <c r="D5" s="78"/>
      <c r="E5" s="52" t="s">
        <v>1</v>
      </c>
      <c r="F5" s="53"/>
    </row>
    <row r="6" spans="1:6" ht="27" customHeight="1" thickBot="1">
      <c r="A6" s="79" t="s">
        <v>3</v>
      </c>
      <c r="B6" s="80"/>
      <c r="C6" s="80"/>
      <c r="D6" s="81"/>
      <c r="E6" s="54" t="s">
        <v>1</v>
      </c>
      <c r="F6" s="55"/>
    </row>
    <row r="7" spans="1:6" ht="51" customHeight="1">
      <c r="A7" s="9" t="s">
        <v>21</v>
      </c>
      <c r="B7" s="10" t="s">
        <v>4</v>
      </c>
      <c r="C7" s="19" t="s">
        <v>30</v>
      </c>
      <c r="D7" s="19" t="s">
        <v>34</v>
      </c>
      <c r="E7" s="15" t="s">
        <v>25</v>
      </c>
      <c r="F7" s="15" t="s">
        <v>26</v>
      </c>
    </row>
    <row r="8" spans="1:6" ht="50.25" customHeight="1">
      <c r="A8" s="94">
        <v>1</v>
      </c>
      <c r="B8" s="100" t="s">
        <v>35</v>
      </c>
      <c r="C8" s="95" t="s">
        <v>31</v>
      </c>
      <c r="D8" s="98">
        <v>1</v>
      </c>
      <c r="E8" s="18" t="s">
        <v>1</v>
      </c>
      <c r="F8" s="96" t="e">
        <f>D8*E8</f>
        <v>#VALUE!</v>
      </c>
    </row>
    <row r="9" spans="1:6" ht="50.25" customHeight="1">
      <c r="A9" s="94">
        <v>2</v>
      </c>
      <c r="B9" s="27" t="s">
        <v>36</v>
      </c>
      <c r="C9" s="95" t="s">
        <v>31</v>
      </c>
      <c r="D9" s="99">
        <v>1</v>
      </c>
      <c r="E9" s="18" t="s">
        <v>1</v>
      </c>
      <c r="F9" s="96" t="e">
        <f t="shared" ref="F9:F14" si="0">D9*E9</f>
        <v>#VALUE!</v>
      </c>
    </row>
    <row r="10" spans="1:6" ht="50.25" customHeight="1">
      <c r="A10" s="94">
        <v>3</v>
      </c>
      <c r="B10" s="27" t="s">
        <v>37</v>
      </c>
      <c r="C10" s="95" t="s">
        <v>31</v>
      </c>
      <c r="D10" s="99">
        <v>8</v>
      </c>
      <c r="E10" s="18" t="s">
        <v>1</v>
      </c>
      <c r="F10" s="96" t="e">
        <f>D10*E10</f>
        <v>#VALUE!</v>
      </c>
    </row>
    <row r="11" spans="1:6" ht="50.25" customHeight="1">
      <c r="A11" s="94">
        <v>4</v>
      </c>
      <c r="B11" s="27" t="s">
        <v>38</v>
      </c>
      <c r="C11" s="95" t="s">
        <v>31</v>
      </c>
      <c r="D11" s="99">
        <v>4</v>
      </c>
      <c r="E11" s="18" t="s">
        <v>1</v>
      </c>
      <c r="F11" s="96" t="e">
        <f t="shared" si="0"/>
        <v>#VALUE!</v>
      </c>
    </row>
    <row r="12" spans="1:6" ht="50.25" customHeight="1">
      <c r="A12" s="94">
        <v>5</v>
      </c>
      <c r="B12" s="27" t="s">
        <v>39</v>
      </c>
      <c r="C12" s="95" t="s">
        <v>31</v>
      </c>
      <c r="D12" s="99">
        <v>1</v>
      </c>
      <c r="E12" s="18" t="s">
        <v>1</v>
      </c>
      <c r="F12" s="96" t="e">
        <f t="shared" si="0"/>
        <v>#VALUE!</v>
      </c>
    </row>
    <row r="13" spans="1:6" ht="50.25" customHeight="1">
      <c r="A13" s="94">
        <v>6</v>
      </c>
      <c r="B13" s="27" t="s">
        <v>40</v>
      </c>
      <c r="C13" s="95" t="s">
        <v>31</v>
      </c>
      <c r="D13" s="99">
        <v>3</v>
      </c>
      <c r="E13" s="18" t="s">
        <v>1</v>
      </c>
      <c r="F13" s="96" t="e">
        <f>D13*E13</f>
        <v>#VALUE!</v>
      </c>
    </row>
    <row r="14" spans="1:6" ht="50.25" customHeight="1" thickBot="1">
      <c r="A14" s="97">
        <v>7</v>
      </c>
      <c r="B14" s="27" t="s">
        <v>41</v>
      </c>
      <c r="C14" s="95" t="s">
        <v>31</v>
      </c>
      <c r="D14" s="99">
        <v>2</v>
      </c>
      <c r="E14" s="18" t="s">
        <v>1</v>
      </c>
      <c r="F14" s="96" t="e">
        <f t="shared" si="0"/>
        <v>#VALUE!</v>
      </c>
    </row>
    <row r="15" spans="1:6" ht="30.75" customHeight="1" thickBot="1">
      <c r="A15" s="69" t="s">
        <v>27</v>
      </c>
      <c r="B15" s="70"/>
      <c r="C15" s="70"/>
      <c r="D15" s="70"/>
      <c r="E15" s="62" t="e">
        <f>SUM(F8:F14)</f>
        <v>#VALUE!</v>
      </c>
      <c r="F15" s="63"/>
    </row>
    <row r="16" spans="1:6" ht="30.75" customHeight="1" thickBot="1">
      <c r="A16" s="69" t="s">
        <v>28</v>
      </c>
      <c r="B16" s="70"/>
      <c r="C16" s="70"/>
      <c r="D16" s="70"/>
      <c r="E16" s="62" t="e">
        <f>E15*1.2</f>
        <v>#VALUE!</v>
      </c>
      <c r="F16" s="63"/>
    </row>
    <row r="17" spans="1:6" ht="30.75" customHeight="1" thickBot="1">
      <c r="A17" s="66"/>
      <c r="B17" s="67"/>
      <c r="C17" s="67"/>
      <c r="D17" s="67"/>
      <c r="E17" s="67"/>
      <c r="F17" s="68"/>
    </row>
    <row r="18" spans="1:6" ht="24.95" customHeight="1">
      <c r="A18" s="71" t="s">
        <v>5</v>
      </c>
      <c r="B18" s="72"/>
      <c r="C18" s="72"/>
      <c r="D18" s="72"/>
      <c r="E18" s="64" t="s">
        <v>1</v>
      </c>
      <c r="F18" s="65"/>
    </row>
    <row r="19" spans="1:6" ht="29.25" customHeight="1">
      <c r="A19" s="82" t="s">
        <v>23</v>
      </c>
      <c r="B19" s="83"/>
      <c r="C19" s="83"/>
      <c r="D19" s="83"/>
      <c r="E19" s="49" t="s">
        <v>1</v>
      </c>
      <c r="F19" s="50"/>
    </row>
    <row r="20" spans="1:6" ht="29.25" customHeight="1">
      <c r="A20" s="84" t="s">
        <v>42</v>
      </c>
      <c r="B20" s="83"/>
      <c r="C20" s="83"/>
      <c r="D20" s="83"/>
      <c r="E20" s="49" t="s">
        <v>1</v>
      </c>
      <c r="F20" s="50"/>
    </row>
    <row r="21" spans="1:6" ht="24.95" customHeight="1">
      <c r="A21" s="84" t="s">
        <v>32</v>
      </c>
      <c r="B21" s="83"/>
      <c r="C21" s="83"/>
      <c r="D21" s="83"/>
      <c r="E21" s="49" t="s">
        <v>1</v>
      </c>
      <c r="F21" s="50"/>
    </row>
    <row r="22" spans="1:6" ht="26.25" customHeight="1">
      <c r="A22" s="85" t="s">
        <v>6</v>
      </c>
      <c r="B22" s="86"/>
      <c r="C22" s="86"/>
      <c r="D22" s="86"/>
      <c r="E22" s="49" t="s">
        <v>1</v>
      </c>
      <c r="F22" s="50"/>
    </row>
    <row r="23" spans="1:6" ht="32.25" customHeight="1">
      <c r="A23" s="58" t="s">
        <v>22</v>
      </c>
      <c r="B23" s="59"/>
      <c r="C23" s="59"/>
      <c r="D23" s="24"/>
      <c r="E23" s="36" t="s">
        <v>1</v>
      </c>
      <c r="F23" s="37"/>
    </row>
    <row r="24" spans="1:6" ht="24.75" customHeight="1">
      <c r="A24" s="92" t="s">
        <v>7</v>
      </c>
      <c r="B24" s="93"/>
      <c r="C24" s="93"/>
      <c r="D24" s="25"/>
      <c r="E24" s="38" t="s">
        <v>1</v>
      </c>
      <c r="F24" s="39"/>
    </row>
    <row r="25" spans="1:6" ht="24.75" customHeight="1">
      <c r="A25" s="90" t="s">
        <v>8</v>
      </c>
      <c r="B25" s="91"/>
      <c r="C25" s="91"/>
      <c r="D25" s="26"/>
      <c r="E25" s="38" t="s">
        <v>1</v>
      </c>
      <c r="F25" s="39"/>
    </row>
    <row r="26" spans="1:6" ht="24.75" customHeight="1">
      <c r="A26" s="90" t="s">
        <v>9</v>
      </c>
      <c r="B26" s="91"/>
      <c r="C26" s="91"/>
      <c r="D26" s="26"/>
      <c r="E26" s="38" t="s">
        <v>1</v>
      </c>
      <c r="F26" s="39"/>
    </row>
    <row r="27" spans="1:6" ht="24.75" customHeight="1">
      <c r="A27" s="90" t="s">
        <v>20</v>
      </c>
      <c r="B27" s="91"/>
      <c r="C27" s="91"/>
      <c r="D27" s="26"/>
      <c r="E27" s="38" t="s">
        <v>1</v>
      </c>
      <c r="F27" s="39"/>
    </row>
    <row r="28" spans="1:6" ht="24.75" customHeight="1">
      <c r="A28" s="90" t="s">
        <v>15</v>
      </c>
      <c r="B28" s="91"/>
      <c r="C28" s="91"/>
      <c r="D28" s="26"/>
      <c r="E28" s="38" t="s">
        <v>1</v>
      </c>
      <c r="F28" s="39"/>
    </row>
    <row r="29" spans="1:6" ht="24.75" customHeight="1" thickBot="1">
      <c r="A29" s="88" t="s">
        <v>16</v>
      </c>
      <c r="B29" s="89"/>
      <c r="C29" s="89"/>
      <c r="D29" s="89"/>
      <c r="E29" s="56" t="s">
        <v>1</v>
      </c>
      <c r="F29" s="57"/>
    </row>
    <row r="30" spans="1:6" ht="12.75" customHeight="1">
      <c r="A30" s="11"/>
      <c r="B30" s="11"/>
      <c r="C30" s="11"/>
      <c r="D30" s="11"/>
      <c r="E30" s="12"/>
      <c r="F30" s="12"/>
    </row>
    <row r="31" spans="1:6" ht="27.95" customHeight="1">
      <c r="A31" s="48" t="s">
        <v>10</v>
      </c>
      <c r="B31" s="48"/>
      <c r="C31" s="48"/>
      <c r="D31" s="48"/>
      <c r="E31" s="48"/>
      <c r="F31" s="48"/>
    </row>
    <row r="32" spans="1:6" ht="18" customHeight="1">
      <c r="A32" s="13"/>
      <c r="B32" s="47" t="s">
        <v>19</v>
      </c>
      <c r="C32" s="47"/>
      <c r="D32" s="20"/>
      <c r="E32" s="13"/>
      <c r="F32" s="13"/>
    </row>
    <row r="33" spans="1:6" ht="27.75" customHeight="1">
      <c r="A33" s="14"/>
      <c r="B33" s="87"/>
      <c r="C33" s="87"/>
      <c r="D33" s="87"/>
      <c r="E33" s="43"/>
      <c r="F33" s="44"/>
    </row>
    <row r="34" spans="1:6" ht="29.25" customHeight="1">
      <c r="A34" s="42"/>
      <c r="B34" s="42"/>
      <c r="C34" s="42"/>
      <c r="D34" s="22"/>
      <c r="E34" s="45"/>
      <c r="F34" s="46"/>
    </row>
    <row r="35" spans="1:6" ht="27.95" customHeight="1">
      <c r="A35" s="28" t="s">
        <v>24</v>
      </c>
      <c r="B35" s="28"/>
      <c r="C35" s="28"/>
      <c r="D35" s="28"/>
      <c r="E35" s="28"/>
      <c r="F35" s="28"/>
    </row>
    <row r="36" spans="1:6" ht="18" customHeight="1">
      <c r="A36" s="16"/>
      <c r="B36" s="29" t="s">
        <v>19</v>
      </c>
      <c r="C36" s="29"/>
      <c r="D36" s="21"/>
      <c r="E36" s="16"/>
      <c r="F36" s="16"/>
    </row>
    <row r="37" spans="1:6" ht="27.75" customHeight="1">
      <c r="A37" s="17"/>
      <c r="B37" s="35"/>
      <c r="C37" s="35"/>
      <c r="D37" s="35"/>
      <c r="E37" s="30"/>
      <c r="F37" s="31"/>
    </row>
    <row r="38" spans="1:6" ht="29.25" customHeight="1">
      <c r="A38" s="34"/>
      <c r="B38" s="34"/>
      <c r="C38" s="34"/>
      <c r="D38" s="23"/>
      <c r="E38" s="32"/>
      <c r="F38" s="33"/>
    </row>
    <row r="39" spans="1:6" ht="12" customHeight="1">
      <c r="A39" s="7"/>
      <c r="B39" s="7"/>
      <c r="C39" s="7"/>
      <c r="D39" s="7"/>
      <c r="E39" s="7"/>
      <c r="F39" s="7"/>
    </row>
    <row r="40" spans="1:6" ht="21" customHeight="1">
      <c r="A40" s="2"/>
      <c r="B40" s="2"/>
      <c r="C40" s="2"/>
      <c r="D40" s="2"/>
      <c r="E40" s="2"/>
      <c r="F40" s="2"/>
    </row>
    <row r="41" spans="1:6">
      <c r="A41" s="5" t="s">
        <v>12</v>
      </c>
      <c r="B41" s="6"/>
      <c r="C41" s="2"/>
      <c r="D41" s="2"/>
      <c r="E41" s="2"/>
      <c r="F41" s="2"/>
    </row>
    <row r="42" spans="1:6">
      <c r="A42" s="3" t="s">
        <v>13</v>
      </c>
      <c r="B42" s="4"/>
      <c r="C42" s="2"/>
      <c r="D42" s="2"/>
      <c r="E42" s="2"/>
      <c r="F42" s="2"/>
    </row>
    <row r="43" spans="1:6">
      <c r="A43" s="41" t="s">
        <v>14</v>
      </c>
      <c r="B43" s="41"/>
      <c r="C43" s="2"/>
      <c r="D43" s="2"/>
      <c r="E43" s="2"/>
      <c r="F43" s="2"/>
    </row>
    <row r="44" spans="1:6">
      <c r="A44" s="2"/>
      <c r="B44" s="2"/>
      <c r="C44" s="2"/>
      <c r="D44" s="2"/>
      <c r="E44" s="2"/>
      <c r="F44" s="2"/>
    </row>
    <row r="46" spans="1:6" hidden="1">
      <c r="A46" s="1" t="s">
        <v>11</v>
      </c>
    </row>
    <row r="47" spans="1:6" ht="26.25" hidden="1" customHeight="1">
      <c r="A47" s="8" t="s">
        <v>18</v>
      </c>
    </row>
    <row r="76" spans="2:2">
      <c r="B76" s="1" t="s">
        <v>29</v>
      </c>
    </row>
  </sheetData>
  <sheetProtection selectLockedCells="1"/>
  <mergeCells count="48">
    <mergeCell ref="E20:F20"/>
    <mergeCell ref="A19:D19"/>
    <mergeCell ref="A21:D21"/>
    <mergeCell ref="A22:D22"/>
    <mergeCell ref="B33:D33"/>
    <mergeCell ref="A29:D29"/>
    <mergeCell ref="A28:C28"/>
    <mergeCell ref="A24:C24"/>
    <mergeCell ref="A25:C25"/>
    <mergeCell ref="A26:C26"/>
    <mergeCell ref="A27:C27"/>
    <mergeCell ref="A20:D20"/>
    <mergeCell ref="E4:F4"/>
    <mergeCell ref="E15:F15"/>
    <mergeCell ref="E18:F18"/>
    <mergeCell ref="E16:F16"/>
    <mergeCell ref="A17:F17"/>
    <mergeCell ref="A15:D15"/>
    <mergeCell ref="A16:D16"/>
    <mergeCell ref="A18:D18"/>
    <mergeCell ref="A4:D4"/>
    <mergeCell ref="A5:D5"/>
    <mergeCell ref="A6:D6"/>
    <mergeCell ref="A1:F2"/>
    <mergeCell ref="A43:B43"/>
    <mergeCell ref="A34:C34"/>
    <mergeCell ref="E33:F34"/>
    <mergeCell ref="B32:C32"/>
    <mergeCell ref="A31:F31"/>
    <mergeCell ref="E19:F19"/>
    <mergeCell ref="A3:F3"/>
    <mergeCell ref="E5:F5"/>
    <mergeCell ref="E6:F6"/>
    <mergeCell ref="E28:F28"/>
    <mergeCell ref="E29:F29"/>
    <mergeCell ref="A23:C23"/>
    <mergeCell ref="E21:F21"/>
    <mergeCell ref="E22:F22"/>
    <mergeCell ref="E23:F23"/>
    <mergeCell ref="E24:F24"/>
    <mergeCell ref="E25:F25"/>
    <mergeCell ref="E26:F26"/>
    <mergeCell ref="E27:F27"/>
    <mergeCell ref="A35:F35"/>
    <mergeCell ref="B36:C36"/>
    <mergeCell ref="E37:F38"/>
    <mergeCell ref="A38:C38"/>
    <mergeCell ref="B37:D37"/>
  </mergeCells>
  <dataValidations count="1">
    <dataValidation type="list" allowBlank="1" showInputMessage="1" showErrorMessage="1" sqref="B33 B37" xr:uid="{00000000-0002-0000-0000-000000000000}">
      <formula1>list</formula1>
    </dataValidation>
  </dataValidations>
  <pageMargins left="0.25" right="0.25" top="0" bottom="0" header="0.3" footer="0.3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Luna Buric</cp:lastModifiedBy>
  <cp:lastPrinted>2017-03-21T15:10:42Z</cp:lastPrinted>
  <dcterms:created xsi:type="dcterms:W3CDTF">2014-11-28T11:36:42Z</dcterms:created>
  <dcterms:modified xsi:type="dcterms:W3CDTF">2026-06-17T13:46:20Z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